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465" windowWidth="14805" windowHeight="7650"/>
  </bookViews>
  <sheets>
    <sheet name="Лист1" sheetId="1" r:id="rId1"/>
    <sheet name="Лист2" sheetId="2" r:id="rId2"/>
    <sheet name="Лист3" sheetId="3" r:id="rId3"/>
  </sheets>
  <definedNames>
    <definedName name="_xlnm.Print_Area" localSheetId="0">Лист1!$A$1:$L$60</definedName>
  </definedNames>
  <calcPr calcId="125725"/>
</workbook>
</file>

<file path=xl/calcChain.xml><?xml version="1.0" encoding="utf-8"?>
<calcChain xmlns="http://schemas.openxmlformats.org/spreadsheetml/2006/main">
  <c r="L13" i="1"/>
  <c r="L14"/>
  <c r="L15"/>
  <c r="L16"/>
  <c r="L17"/>
  <c r="L18"/>
  <c r="L19"/>
  <c r="L20"/>
  <c r="L21"/>
  <c r="L22"/>
  <c r="L23"/>
  <c r="L24"/>
  <c r="L25"/>
  <c r="L26"/>
  <c r="L27"/>
  <c r="L28"/>
  <c r="L29"/>
  <c r="L12"/>
  <c r="J13" l="1"/>
  <c r="J14"/>
  <c r="J15"/>
  <c r="J16"/>
  <c r="J17"/>
  <c r="J18"/>
  <c r="J19"/>
  <c r="J20"/>
  <c r="J21"/>
  <c r="J22"/>
  <c r="J23"/>
  <c r="J24"/>
  <c r="J25"/>
  <c r="J26"/>
  <c r="J27"/>
  <c r="J28"/>
  <c r="J29"/>
  <c r="J12"/>
  <c r="M13" l="1"/>
  <c r="N13"/>
  <c r="N30" s="1"/>
  <c r="M14"/>
  <c r="N14"/>
  <c r="M15"/>
  <c r="N15"/>
  <c r="M16"/>
  <c r="N16"/>
  <c r="M17"/>
  <c r="N17"/>
  <c r="M18"/>
  <c r="N18"/>
  <c r="M19"/>
  <c r="N19"/>
  <c r="M20"/>
  <c r="N20"/>
  <c r="M21"/>
  <c r="N21"/>
  <c r="M22"/>
  <c r="N22"/>
  <c r="M23"/>
  <c r="N23"/>
  <c r="M24"/>
  <c r="N24"/>
  <c r="M25"/>
  <c r="N25"/>
  <c r="M26"/>
  <c r="N26"/>
  <c r="M27"/>
  <c r="N27"/>
  <c r="M28"/>
  <c r="N28"/>
  <c r="M29"/>
  <c r="N29"/>
  <c r="N12"/>
  <c r="M12"/>
  <c r="M30" s="1"/>
  <c r="L30" l="1"/>
  <c r="L31" s="1"/>
  <c r="A13"/>
  <c r="A14" l="1"/>
  <c r="A17" s="1"/>
  <c r="A18" s="1"/>
  <c r="A19" s="1"/>
  <c r="A20" s="1"/>
  <c r="A21" s="1"/>
  <c r="A24" s="1"/>
  <c r="A25" s="1"/>
  <c r="A29" s="1"/>
</calcChain>
</file>

<file path=xl/sharedStrings.xml><?xml version="1.0" encoding="utf-8"?>
<sst xmlns="http://schemas.openxmlformats.org/spreadsheetml/2006/main" count="106" uniqueCount="62">
  <si>
    <t>Приложение №1</t>
  </si>
  <si>
    <t>1.  Поставщик  обязуется  поставить,  а  Покупатель  принять  и  оплатить  следующие  ТМЦ:</t>
  </si>
  <si>
    <t>№ п/п</t>
  </si>
  <si>
    <t>Наименование ТМЦ</t>
  </si>
  <si>
    <t>Технические характеристики</t>
  </si>
  <si>
    <t>Обозначение нормативного документа (ГОСТ, ТУ, ОСТ и т.п.)</t>
  </si>
  <si>
    <t>Изготовитель (производитель), страна происхождения</t>
  </si>
  <si>
    <t>Ед.изм.</t>
  </si>
  <si>
    <t>Цена за единицу с НДС, руб.</t>
  </si>
  <si>
    <t>Сумма с НДС, руб.</t>
  </si>
  <si>
    <t>октябрь</t>
  </si>
  <si>
    <t>ноябрь</t>
  </si>
  <si>
    <t>декабрь</t>
  </si>
  <si>
    <t>Итого:</t>
  </si>
  <si>
    <t>Поставщик</t>
  </si>
  <si>
    <t xml:space="preserve"> Покупатель</t>
  </si>
  <si>
    <t>3. Способ доставки: Транспортом Поставщика до местонахождения Покупателя. Юридический адрес:
Россия, 641750, Курганская область., Далматовский район
с. Уксянское, ул. Ленина, дом 42</t>
  </si>
  <si>
    <t xml:space="preserve"> 5. Транспортные расходы и прочие расходы включены в цену ТМЦ.</t>
  </si>
  <si>
    <t xml:space="preserve"> 6. Объём ТМЦ, подлежащих поставке, могут меняться в зависимости от минимальной нормы отгрузки ± 10% (для материалов по удельным нормам)</t>
  </si>
  <si>
    <t>________________  /Н.А. Попонин /</t>
  </si>
  <si>
    <t>ГОСТ-5513</t>
  </si>
  <si>
    <t>Автошина 215*65R16(К-181)</t>
  </si>
  <si>
    <t>ГОСТ-20993-75</t>
  </si>
  <si>
    <t>ТУ 2521-058-00148990</t>
  </si>
  <si>
    <t>ГОСТ-7463-89</t>
  </si>
  <si>
    <t>ТУ2521-85-00148961</t>
  </si>
  <si>
    <t>Автошина 11R22.5 КАМА NF701</t>
  </si>
  <si>
    <t>ТУ 38.304-14-161</t>
  </si>
  <si>
    <t>ГОСТ-13298</t>
  </si>
  <si>
    <t>Автошина 195 R15C 8PR 106/104S</t>
  </si>
  <si>
    <t>шт.</t>
  </si>
  <si>
    <t>Итого количество  поставляемого товара</t>
  </si>
  <si>
    <t>Шина 8.25 R20 TYREX CRG ROAD, О-79</t>
  </si>
  <si>
    <t>Автошина 195/70 R15C 104/102R NOKIAN HAKKAPELIITTA C 3(зим.)</t>
  </si>
  <si>
    <t>________________  /                      /</t>
  </si>
  <si>
    <t xml:space="preserve">                                        м.п.        "   "_______________2015 г</t>
  </si>
  <si>
    <t>В том числе НДС 18%:</t>
  </si>
  <si>
    <t xml:space="preserve">АО "Далур" </t>
  </si>
  <si>
    <t xml:space="preserve">      к Договору поставки №099/2015/12-03/____ от ___.___.2015</t>
  </si>
  <si>
    <t xml:space="preserve">                 СПЕЦИФИКАЦИЯ  № 1 от ________2015 г.    </t>
  </si>
  <si>
    <t>к Договору поставки № 099/2015/12-03/________от "      "______2015 г.</t>
  </si>
  <si>
    <t>2 .Оплата  стоимости товара  производится в течение 15 календарных дней после поставки товара при наличии оригиналов счет-фактуры и товарной накладной.</t>
  </si>
  <si>
    <t>Итого с учетом НДС : 00 руб. (____________) руб 00 коп. в том числе НДС ( 18 %)</t>
  </si>
  <si>
    <t xml:space="preserve"> м.п.        "   "_______________2015 г</t>
  </si>
  <si>
    <t>4 квартал 2015</t>
  </si>
  <si>
    <t xml:space="preserve"> 4. Срок поставки: в соответствии с графиком поставки Покупателя, установленным в спецификации</t>
  </si>
  <si>
    <t>ISO 3877-1:1997</t>
  </si>
  <si>
    <t>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</si>
  <si>
    <t>Автошина 265/60 R18 110Н</t>
  </si>
  <si>
    <t xml:space="preserve">В соответствии с техническим заданием </t>
  </si>
  <si>
    <t>Автошина с ободной лентой  260*508 (ИН-142</t>
  </si>
  <si>
    <t>Автошина11R22,5 (Я-467)</t>
  </si>
  <si>
    <t>Автошина с ободной лентой 280*508 (Кама-310)</t>
  </si>
  <si>
    <t>Автошина 240*508 (КИ-111)</t>
  </si>
  <si>
    <t>Автошина 225*75R16 (Кама-219)</t>
  </si>
  <si>
    <t xml:space="preserve">Автошина 225*85R15 (И-502) </t>
  </si>
  <si>
    <t>Автошина с ободной лентой 12,00R18 (КИ-115)</t>
  </si>
  <si>
    <t>Автошина 16,00-24 (Я-140)</t>
  </si>
  <si>
    <t>Автошина 215/65 R16 (Кама-515)-зим.</t>
  </si>
  <si>
    <t>Автошина 185/75 R16 (Кама-301)</t>
  </si>
  <si>
    <t>Автошина 10,00/75-15,3 (ВЛ-30)</t>
  </si>
  <si>
    <t>Автошина 185/75 R16 (К-156)-зим.</t>
  </si>
</sst>
</file>

<file path=xl/styles.xml><?xml version="1.0" encoding="utf-8"?>
<styleSheet xmlns="http://schemas.openxmlformats.org/spreadsheetml/2006/main">
  <numFmts count="2">
    <numFmt numFmtId="43" formatCode="_-* #,##0.00_р_._-;\-* #,##0.00_р_._-;_-* &quot;-&quot;??_р_._-;_-@_-"/>
    <numFmt numFmtId="164" formatCode="#,##0.00_р_."/>
  </numFmts>
  <fonts count="5">
    <font>
      <sz val="11"/>
      <color theme="1"/>
      <name val="Calibri"/>
      <family val="2"/>
      <scheme val="minor"/>
    </font>
    <font>
      <sz val="11"/>
      <color theme="1"/>
      <name val="Calibri"/>
      <family val="2"/>
      <scheme val="minor"/>
    </font>
    <font>
      <sz val="10"/>
      <name val="Arial"/>
      <family val="2"/>
      <charset val="204"/>
    </font>
    <font>
      <b/>
      <sz val="12"/>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63">
    <xf numFmtId="0" fontId="0" fillId="0" borderId="0" xfId="0"/>
    <xf numFmtId="0" fontId="3" fillId="0" borderId="0" xfId="0" applyFont="1" applyAlignment="1">
      <alignment vertical="center"/>
    </xf>
    <xf numFmtId="0" fontId="3" fillId="2" borderId="0" xfId="0" applyFont="1" applyFill="1" applyAlignment="1">
      <alignment vertical="center"/>
    </xf>
    <xf numFmtId="0" fontId="3" fillId="0" borderId="0" xfId="0" applyFont="1" applyFill="1" applyAlignment="1">
      <alignment horizontal="right"/>
    </xf>
    <xf numFmtId="0" fontId="4" fillId="0" borderId="0" xfId="0" applyFont="1" applyAlignment="1">
      <alignment vertical="center"/>
    </xf>
    <xf numFmtId="0" fontId="3" fillId="0" borderId="0" xfId="0" applyFont="1" applyFill="1" applyBorder="1" applyAlignment="1">
      <alignment horizontal="right" vertical="center"/>
    </xf>
    <xf numFmtId="43" fontId="3" fillId="0" borderId="0" xfId="0" applyNumberFormat="1" applyFont="1" applyFill="1" applyBorder="1" applyAlignment="1">
      <alignment horizontal="right" vertical="center"/>
    </xf>
    <xf numFmtId="43" fontId="3" fillId="2" borderId="9" xfId="0" applyNumberFormat="1" applyFont="1" applyFill="1" applyBorder="1" applyAlignment="1">
      <alignment vertical="center"/>
    </xf>
    <xf numFmtId="0" fontId="4" fillId="0" borderId="0" xfId="0" applyFont="1" applyFill="1"/>
    <xf numFmtId="0" fontId="4" fillId="0" borderId="0" xfId="0" applyFont="1" applyFill="1" applyAlignment="1">
      <alignment horizontal="left"/>
    </xf>
    <xf numFmtId="0" fontId="3" fillId="0" borderId="0" xfId="0" applyFont="1" applyFill="1"/>
    <xf numFmtId="0" fontId="3" fillId="0" borderId="0" xfId="0" applyFont="1" applyFill="1" applyAlignment="1"/>
    <xf numFmtId="0" fontId="3" fillId="0" borderId="8" xfId="0" applyFont="1" applyFill="1" applyBorder="1" applyAlignment="1">
      <alignment horizontal="center" vertical="center" wrapText="1"/>
    </xf>
    <xf numFmtId="0" fontId="3" fillId="2" borderId="9" xfId="0" applyFont="1" applyFill="1" applyBorder="1" applyAlignment="1">
      <alignment horizontal="center" vertical="center"/>
    </xf>
    <xf numFmtId="49" fontId="3" fillId="2" borderId="9" xfId="0" applyNumberFormat="1"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0" borderId="8" xfId="0" applyFont="1" applyBorder="1" applyAlignment="1">
      <alignment horizontal="center" vertical="center" wrapText="1"/>
    </xf>
    <xf numFmtId="0" fontId="4" fillId="0" borderId="9" xfId="0" applyFont="1" applyBorder="1" applyAlignment="1">
      <alignment horizontal="center" vertical="center"/>
    </xf>
    <xf numFmtId="0" fontId="3" fillId="2" borderId="9" xfId="2" applyFont="1" applyFill="1" applyBorder="1" applyAlignment="1">
      <alignment horizontal="center" vertical="center" wrapText="1"/>
    </xf>
    <xf numFmtId="43" fontId="3" fillId="2" borderId="9" xfId="1" applyFont="1" applyFill="1" applyBorder="1" applyAlignment="1">
      <alignment horizontal="center" vertical="center" wrapText="1"/>
    </xf>
    <xf numFmtId="43" fontId="3" fillId="2" borderId="9" xfId="1" applyFont="1" applyFill="1" applyBorder="1" applyAlignment="1">
      <alignment vertical="center" wrapText="1"/>
    </xf>
    <xf numFmtId="164" fontId="3" fillId="2" borderId="9" xfId="0" applyNumberFormat="1" applyFont="1" applyFill="1" applyBorder="1" applyAlignment="1">
      <alignment horizontal="center" vertical="center"/>
    </xf>
    <xf numFmtId="43" fontId="4" fillId="2" borderId="0" xfId="0" applyNumberFormat="1" applyFont="1" applyFill="1" applyAlignment="1">
      <alignment vertical="center"/>
    </xf>
    <xf numFmtId="0" fontId="4" fillId="2" borderId="0" xfId="0" applyFont="1" applyFill="1"/>
    <xf numFmtId="0" fontId="3" fillId="2" borderId="8" xfId="0" applyFont="1" applyFill="1" applyBorder="1" applyAlignment="1">
      <alignment horizontal="center" vertical="center" wrapText="1"/>
    </xf>
    <xf numFmtId="0" fontId="4" fillId="2" borderId="9" xfId="0" applyFont="1" applyFill="1" applyBorder="1" applyAlignment="1">
      <alignment horizontal="center" vertical="center"/>
    </xf>
    <xf numFmtId="49" fontId="4" fillId="2" borderId="9" xfId="0" applyNumberFormat="1"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2" applyFont="1" applyFill="1" applyBorder="1" applyAlignment="1">
      <alignment horizontal="center" vertical="center" wrapText="1"/>
    </xf>
    <xf numFmtId="43" fontId="4" fillId="2" borderId="9" xfId="1" applyFont="1" applyFill="1" applyBorder="1" applyAlignment="1">
      <alignment horizontal="center" vertical="center" wrapText="1"/>
    </xf>
    <xf numFmtId="164" fontId="4" fillId="2" borderId="9" xfId="0" applyNumberFormat="1" applyFont="1" applyFill="1" applyBorder="1" applyAlignment="1">
      <alignment horizontal="center" vertical="center"/>
    </xf>
    <xf numFmtId="0" fontId="4" fillId="2" borderId="9" xfId="0" applyFont="1" applyFill="1" applyBorder="1" applyAlignment="1">
      <alignment horizontal="center" vertical="center" wrapText="1"/>
    </xf>
    <xf numFmtId="43" fontId="4" fillId="0" borderId="0" xfId="0" applyNumberFormat="1" applyFont="1" applyFill="1"/>
    <xf numFmtId="43" fontId="3" fillId="0" borderId="0" xfId="0" applyNumberFormat="1" applyFont="1" applyFill="1" applyBorder="1"/>
    <xf numFmtId="0" fontId="4" fillId="0" borderId="0" xfId="0" applyFont="1" applyFill="1" applyAlignment="1">
      <alignment vertical="center"/>
    </xf>
    <xf numFmtId="0" fontId="4" fillId="0" borderId="0" xfId="0" applyFont="1"/>
    <xf numFmtId="0" fontId="3" fillId="0" borderId="0" xfId="0" applyFont="1" applyAlignment="1">
      <alignment horizontal="left" vertical="center"/>
    </xf>
    <xf numFmtId="0" fontId="3" fillId="0" borderId="0" xfId="0" applyFont="1" applyAlignment="1">
      <alignment horizontal="left"/>
    </xf>
    <xf numFmtId="0" fontId="3" fillId="0" borderId="0" xfId="0" applyFont="1"/>
    <xf numFmtId="0" fontId="3" fillId="0" borderId="0" xfId="0" applyFont="1" applyAlignment="1">
      <alignment horizontal="center" vertical="center"/>
    </xf>
    <xf numFmtId="0" fontId="3" fillId="0" borderId="0" xfId="0" applyFont="1" applyAlignment="1">
      <alignment horizontal="center"/>
    </xf>
    <xf numFmtId="0" fontId="3" fillId="0" borderId="0" xfId="0" applyFont="1" applyAlignment="1"/>
    <xf numFmtId="0" fontId="4" fillId="0" borderId="0" xfId="0" applyFont="1" applyAlignment="1">
      <alignment horizontal="center"/>
    </xf>
    <xf numFmtId="43" fontId="3" fillId="0" borderId="0" xfId="1" applyFont="1" applyAlignment="1">
      <alignment horizontal="left" vertical="top" wrapText="1"/>
    </xf>
    <xf numFmtId="0" fontId="3" fillId="0" borderId="5" xfId="0" applyFont="1" applyFill="1" applyBorder="1" applyAlignment="1">
      <alignment horizontal="right" vertical="center"/>
    </xf>
    <xf numFmtId="0" fontId="3" fillId="0" borderId="6" xfId="0" applyFont="1" applyFill="1" applyBorder="1" applyAlignment="1">
      <alignment horizontal="right" vertical="center"/>
    </xf>
    <xf numFmtId="0" fontId="3" fillId="0" borderId="7" xfId="0" applyFont="1" applyFill="1" applyBorder="1" applyAlignment="1">
      <alignment horizontal="right" vertical="center"/>
    </xf>
    <xf numFmtId="0" fontId="3" fillId="0" borderId="2"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Fill="1" applyAlignment="1">
      <alignment horizontal="center"/>
    </xf>
    <xf numFmtId="0" fontId="4" fillId="0" borderId="0" xfId="0" applyFont="1" applyFill="1" applyAlignment="1">
      <alignment horizont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8"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9" xfId="0" applyFont="1" applyBorder="1" applyAlignment="1">
      <alignment horizontal="center" vertical="center" wrapText="1"/>
    </xf>
    <xf numFmtId="164" fontId="3" fillId="2" borderId="9" xfId="0" applyNumberFormat="1" applyFont="1" applyFill="1" applyBorder="1" applyAlignment="1">
      <alignment vertical="center"/>
    </xf>
  </cellXfs>
  <cellStyles count="3">
    <cellStyle name="Обычный" xfId="0" builtinId="0"/>
    <cellStyle name="Обычный_Лист1_1" xfId="2"/>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50"/>
  <sheetViews>
    <sheetView tabSelected="1" topLeftCell="A31" zoomScale="70" zoomScaleNormal="70" workbookViewId="0">
      <selection activeCell="J12" sqref="J12"/>
    </sheetView>
  </sheetViews>
  <sheetFormatPr defaultRowHeight="15.75"/>
  <cols>
    <col min="1" max="1" width="4.42578125" style="8" customWidth="1"/>
    <col min="2" max="2" width="31.5703125" style="8" customWidth="1"/>
    <col min="3" max="3" width="60.42578125" style="8" customWidth="1"/>
    <col min="4" max="4" width="20" style="8" customWidth="1"/>
    <col min="5" max="5" width="17.140625" style="8" customWidth="1"/>
    <col min="6" max="6" width="8.7109375" style="8" customWidth="1"/>
    <col min="7" max="7" width="13.7109375" style="8" customWidth="1"/>
    <col min="8" max="8" width="13.140625" style="8" customWidth="1"/>
    <col min="9" max="9" width="13.5703125" style="8" customWidth="1"/>
    <col min="10" max="10" width="16.7109375" style="8" customWidth="1"/>
    <col min="11" max="11" width="13.85546875" style="8" customWidth="1"/>
    <col min="12" max="12" width="22.85546875" style="8" customWidth="1"/>
    <col min="13" max="13" width="19.140625" style="8" hidden="1" customWidth="1"/>
    <col min="14" max="14" width="25.42578125" style="8" hidden="1" customWidth="1"/>
    <col min="15" max="16384" width="9.140625" style="8"/>
  </cols>
  <sheetData>
    <row r="1" spans="1:14" ht="15.75" customHeight="1">
      <c r="L1" s="3" t="s">
        <v>0</v>
      </c>
    </row>
    <row r="2" spans="1:14">
      <c r="F2" s="9"/>
      <c r="H2" s="8" t="s">
        <v>38</v>
      </c>
    </row>
    <row r="3" spans="1:14">
      <c r="G3" s="9"/>
      <c r="H3" s="9"/>
      <c r="I3" s="9"/>
      <c r="J3" s="9"/>
    </row>
    <row r="4" spans="1:14">
      <c r="G4" s="9"/>
      <c r="H4" s="9"/>
      <c r="I4" s="9"/>
      <c r="J4" s="9"/>
    </row>
    <row r="5" spans="1:14">
      <c r="A5" s="49" t="s">
        <v>39</v>
      </c>
      <c r="B5" s="49"/>
      <c r="C5" s="49"/>
      <c r="D5" s="49"/>
      <c r="E5" s="49"/>
      <c r="F5" s="49"/>
      <c r="G5" s="49"/>
      <c r="H5" s="49"/>
      <c r="I5" s="49"/>
      <c r="J5" s="49"/>
      <c r="K5" s="49"/>
      <c r="L5" s="49"/>
    </row>
    <row r="6" spans="1:14">
      <c r="A6" s="50" t="s">
        <v>40</v>
      </c>
      <c r="B6" s="50"/>
      <c r="C6" s="50"/>
      <c r="D6" s="50"/>
      <c r="E6" s="50"/>
      <c r="F6" s="50"/>
      <c r="G6" s="50"/>
      <c r="H6" s="50"/>
      <c r="I6" s="50"/>
      <c r="J6" s="50"/>
      <c r="K6" s="50"/>
      <c r="L6" s="50"/>
    </row>
    <row r="7" spans="1:14">
      <c r="B7" s="49"/>
      <c r="C7" s="49"/>
      <c r="D7" s="49"/>
      <c r="E7" s="49"/>
      <c r="F7" s="49"/>
      <c r="G7" s="49"/>
      <c r="H7" s="49"/>
      <c r="I7" s="49"/>
      <c r="J7" s="49"/>
      <c r="K7" s="49"/>
    </row>
    <row r="8" spans="1:14" ht="18.75" customHeight="1">
      <c r="A8" s="10" t="s">
        <v>1</v>
      </c>
      <c r="B8" s="11"/>
      <c r="C8" s="11"/>
      <c r="D8" s="11"/>
      <c r="E8" s="11"/>
      <c r="F8" s="11"/>
      <c r="G8" s="11"/>
      <c r="H8" s="11"/>
      <c r="I8" s="11"/>
      <c r="J8" s="11"/>
      <c r="K8" s="11"/>
    </row>
    <row r="9" spans="1:14" ht="18" customHeight="1">
      <c r="A9" s="51" t="s">
        <v>2</v>
      </c>
      <c r="B9" s="51" t="s">
        <v>3</v>
      </c>
      <c r="C9" s="51" t="s">
        <v>4</v>
      </c>
      <c r="D9" s="51" t="s">
        <v>5</v>
      </c>
      <c r="E9" s="51" t="s">
        <v>6</v>
      </c>
      <c r="F9" s="54" t="s">
        <v>7</v>
      </c>
      <c r="G9" s="59"/>
      <c r="H9" s="59"/>
      <c r="I9" s="60"/>
      <c r="J9" s="51" t="s">
        <v>31</v>
      </c>
      <c r="K9" s="51" t="s">
        <v>8</v>
      </c>
      <c r="L9" s="51" t="s">
        <v>9</v>
      </c>
    </row>
    <row r="10" spans="1:14" ht="15.75" customHeight="1">
      <c r="A10" s="52"/>
      <c r="B10" s="52"/>
      <c r="C10" s="52"/>
      <c r="D10" s="52"/>
      <c r="E10" s="52"/>
      <c r="F10" s="55"/>
      <c r="G10" s="61" t="s">
        <v>44</v>
      </c>
      <c r="H10" s="61"/>
      <c r="I10" s="61"/>
      <c r="J10" s="57"/>
      <c r="K10" s="52"/>
      <c r="L10" s="52"/>
    </row>
    <row r="11" spans="1:14" ht="84.75" customHeight="1">
      <c r="A11" s="53"/>
      <c r="B11" s="53"/>
      <c r="C11" s="53"/>
      <c r="D11" s="53"/>
      <c r="E11" s="53"/>
      <c r="F11" s="56"/>
      <c r="G11" s="12" t="s">
        <v>10</v>
      </c>
      <c r="H11" s="12" t="s">
        <v>11</v>
      </c>
      <c r="I11" s="12" t="s">
        <v>12</v>
      </c>
      <c r="J11" s="58"/>
      <c r="K11" s="53"/>
      <c r="L11" s="53"/>
    </row>
    <row r="12" spans="1:14" s="23" customFormat="1" ht="90" customHeight="1">
      <c r="A12" s="13">
        <v>1</v>
      </c>
      <c r="B12" s="14" t="s">
        <v>50</v>
      </c>
      <c r="C12" s="15" t="s">
        <v>49</v>
      </c>
      <c r="D12" s="16" t="s">
        <v>20</v>
      </c>
      <c r="E12" s="17"/>
      <c r="F12" s="18" t="s">
        <v>30</v>
      </c>
      <c r="G12" s="20"/>
      <c r="H12" s="20">
        <v>10</v>
      </c>
      <c r="I12" s="20"/>
      <c r="J12" s="20">
        <f>G12+H12</f>
        <v>10</v>
      </c>
      <c r="K12" s="62">
        <v>8472.9</v>
      </c>
      <c r="L12" s="7">
        <f>K12*J12</f>
        <v>84729</v>
      </c>
      <c r="M12" s="22">
        <f>G12*K12</f>
        <v>0</v>
      </c>
      <c r="N12" s="22">
        <f>H12*K12</f>
        <v>84729</v>
      </c>
    </row>
    <row r="13" spans="1:14" s="23" customFormat="1" ht="90" customHeight="1">
      <c r="A13" s="13">
        <f>A12+1</f>
        <v>2</v>
      </c>
      <c r="B13" s="14" t="s">
        <v>51</v>
      </c>
      <c r="C13" s="15" t="s">
        <v>49</v>
      </c>
      <c r="D13" s="16" t="s">
        <v>20</v>
      </c>
      <c r="E13" s="21"/>
      <c r="F13" s="18" t="s">
        <v>30</v>
      </c>
      <c r="G13" s="20">
        <v>14</v>
      </c>
      <c r="H13" s="20"/>
      <c r="I13" s="20"/>
      <c r="J13" s="20">
        <f t="shared" ref="J13:J29" si="0">G13+H13</f>
        <v>14</v>
      </c>
      <c r="K13" s="62">
        <v>14374.04</v>
      </c>
      <c r="L13" s="7">
        <f t="shared" ref="L13:L29" si="1">K13*J13</f>
        <v>201236.56</v>
      </c>
      <c r="M13" s="22">
        <f t="shared" ref="M13:M29" si="2">G13*K13</f>
        <v>201236.56</v>
      </c>
      <c r="N13" s="22">
        <f t="shared" ref="N13:N29" si="3">H13*K13</f>
        <v>0</v>
      </c>
    </row>
    <row r="14" spans="1:14" s="23" customFormat="1" ht="100.5" customHeight="1">
      <c r="A14" s="13">
        <f t="shared" ref="A14:A25" si="4">A13+1</f>
        <v>3</v>
      </c>
      <c r="B14" s="14" t="s">
        <v>52</v>
      </c>
      <c r="C14" s="15" t="s">
        <v>49</v>
      </c>
      <c r="D14" s="16" t="s">
        <v>20</v>
      </c>
      <c r="E14" s="17"/>
      <c r="F14" s="18" t="s">
        <v>30</v>
      </c>
      <c r="G14" s="20">
        <v>100</v>
      </c>
      <c r="H14" s="20">
        <v>100</v>
      </c>
      <c r="I14" s="20"/>
      <c r="J14" s="20">
        <f t="shared" si="0"/>
        <v>200</v>
      </c>
      <c r="K14" s="62">
        <v>11347.22</v>
      </c>
      <c r="L14" s="7">
        <f t="shared" si="1"/>
        <v>2269444</v>
      </c>
      <c r="M14" s="22">
        <f t="shared" si="2"/>
        <v>1134722</v>
      </c>
      <c r="N14" s="22">
        <f t="shared" si="3"/>
        <v>1134722</v>
      </c>
    </row>
    <row r="15" spans="1:14" s="23" customFormat="1" ht="96.75" customHeight="1">
      <c r="A15" s="13">
        <v>4</v>
      </c>
      <c r="B15" s="14" t="s">
        <v>32</v>
      </c>
      <c r="C15" s="15" t="s">
        <v>49</v>
      </c>
      <c r="D15" s="24" t="s">
        <v>20</v>
      </c>
      <c r="E15" s="25"/>
      <c r="F15" s="18" t="s">
        <v>30</v>
      </c>
      <c r="G15" s="20">
        <v>10</v>
      </c>
      <c r="H15" s="20">
        <v>8</v>
      </c>
      <c r="I15" s="20"/>
      <c r="J15" s="20">
        <f t="shared" si="0"/>
        <v>18</v>
      </c>
      <c r="K15" s="62">
        <v>6100</v>
      </c>
      <c r="L15" s="7">
        <f t="shared" si="1"/>
        <v>109800</v>
      </c>
      <c r="M15" s="22">
        <f t="shared" si="2"/>
        <v>61000</v>
      </c>
      <c r="N15" s="22">
        <f t="shared" si="3"/>
        <v>48800</v>
      </c>
    </row>
    <row r="16" spans="1:14" s="23" customFormat="1" ht="90" customHeight="1">
      <c r="A16" s="13">
        <v>5</v>
      </c>
      <c r="B16" s="14" t="s">
        <v>53</v>
      </c>
      <c r="C16" s="15" t="s">
        <v>49</v>
      </c>
      <c r="D16" s="16" t="s">
        <v>20</v>
      </c>
      <c r="E16" s="17"/>
      <c r="F16" s="18" t="s">
        <v>30</v>
      </c>
      <c r="G16" s="20">
        <v>10</v>
      </c>
      <c r="H16" s="20">
        <v>10</v>
      </c>
      <c r="I16" s="20"/>
      <c r="J16" s="20">
        <f t="shared" si="0"/>
        <v>20</v>
      </c>
      <c r="K16" s="62">
        <v>7111.38</v>
      </c>
      <c r="L16" s="7">
        <f t="shared" si="1"/>
        <v>142227.6</v>
      </c>
      <c r="M16" s="22">
        <f t="shared" si="2"/>
        <v>71113.8</v>
      </c>
      <c r="N16" s="22">
        <f t="shared" si="3"/>
        <v>71113.8</v>
      </c>
    </row>
    <row r="17" spans="1:14" s="23" customFormat="1" ht="90" customHeight="1">
      <c r="A17" s="13">
        <f t="shared" si="4"/>
        <v>6</v>
      </c>
      <c r="B17" s="14" t="s">
        <v>21</v>
      </c>
      <c r="C17" s="15" t="s">
        <v>49</v>
      </c>
      <c r="D17" s="16" t="s">
        <v>22</v>
      </c>
      <c r="E17" s="17"/>
      <c r="F17" s="18" t="s">
        <v>30</v>
      </c>
      <c r="G17" s="19">
        <v>10</v>
      </c>
      <c r="H17" s="19"/>
      <c r="I17" s="19"/>
      <c r="J17" s="20">
        <f t="shared" si="0"/>
        <v>10</v>
      </c>
      <c r="K17" s="21">
        <v>4463.9799999999996</v>
      </c>
      <c r="L17" s="7">
        <f t="shared" si="1"/>
        <v>44639.799999999996</v>
      </c>
      <c r="M17" s="22">
        <f t="shared" si="2"/>
        <v>44639.799999999996</v>
      </c>
      <c r="N17" s="22">
        <f t="shared" si="3"/>
        <v>0</v>
      </c>
    </row>
    <row r="18" spans="1:14" s="23" customFormat="1" ht="90" customHeight="1">
      <c r="A18" s="13">
        <f t="shared" si="4"/>
        <v>7</v>
      </c>
      <c r="B18" s="14" t="s">
        <v>54</v>
      </c>
      <c r="C18" s="15" t="s">
        <v>49</v>
      </c>
      <c r="D18" s="16" t="s">
        <v>23</v>
      </c>
      <c r="E18" s="17"/>
      <c r="F18" s="18" t="s">
        <v>30</v>
      </c>
      <c r="G18" s="19">
        <v>16</v>
      </c>
      <c r="H18" s="19">
        <v>16</v>
      </c>
      <c r="I18" s="19"/>
      <c r="J18" s="20">
        <f t="shared" si="0"/>
        <v>32</v>
      </c>
      <c r="K18" s="21">
        <v>4916.6000000000004</v>
      </c>
      <c r="L18" s="7">
        <f t="shared" si="1"/>
        <v>157331.20000000001</v>
      </c>
      <c r="M18" s="22">
        <f t="shared" si="2"/>
        <v>78665.600000000006</v>
      </c>
      <c r="N18" s="22">
        <f t="shared" si="3"/>
        <v>78665.600000000006</v>
      </c>
    </row>
    <row r="19" spans="1:14" s="23" customFormat="1" ht="90" customHeight="1">
      <c r="A19" s="13">
        <f t="shared" si="4"/>
        <v>8</v>
      </c>
      <c r="B19" s="14" t="s">
        <v>55</v>
      </c>
      <c r="C19" s="15" t="s">
        <v>49</v>
      </c>
      <c r="D19" s="24" t="s">
        <v>24</v>
      </c>
      <c r="E19" s="25"/>
      <c r="F19" s="18" t="s">
        <v>30</v>
      </c>
      <c r="G19" s="19">
        <v>5</v>
      </c>
      <c r="H19" s="19">
        <v>5</v>
      </c>
      <c r="I19" s="19"/>
      <c r="J19" s="20">
        <f t="shared" si="0"/>
        <v>10</v>
      </c>
      <c r="K19" s="21">
        <v>5220.38</v>
      </c>
      <c r="L19" s="7">
        <f t="shared" si="1"/>
        <v>52203.8</v>
      </c>
      <c r="M19" s="22">
        <f t="shared" si="2"/>
        <v>26101.9</v>
      </c>
      <c r="N19" s="22">
        <f t="shared" si="3"/>
        <v>26101.9</v>
      </c>
    </row>
    <row r="20" spans="1:14" s="23" customFormat="1" ht="90" customHeight="1">
      <c r="A20" s="13">
        <f t="shared" si="4"/>
        <v>9</v>
      </c>
      <c r="B20" s="14" t="s">
        <v>56</v>
      </c>
      <c r="C20" s="15" t="s">
        <v>49</v>
      </c>
      <c r="D20" s="24" t="s">
        <v>25</v>
      </c>
      <c r="E20" s="25"/>
      <c r="F20" s="18" t="s">
        <v>30</v>
      </c>
      <c r="G20" s="19">
        <v>2</v>
      </c>
      <c r="H20" s="19"/>
      <c r="I20" s="19"/>
      <c r="J20" s="20">
        <f t="shared" si="0"/>
        <v>2</v>
      </c>
      <c r="K20" s="21">
        <v>25116.14</v>
      </c>
      <c r="L20" s="7">
        <f t="shared" si="1"/>
        <v>50232.28</v>
      </c>
      <c r="M20" s="22">
        <f t="shared" si="2"/>
        <v>50232.28</v>
      </c>
      <c r="N20" s="22">
        <f t="shared" si="3"/>
        <v>0</v>
      </c>
    </row>
    <row r="21" spans="1:14" s="23" customFormat="1" ht="96.75" customHeight="1">
      <c r="A21" s="13">
        <f t="shared" si="4"/>
        <v>10</v>
      </c>
      <c r="B21" s="14" t="s">
        <v>26</v>
      </c>
      <c r="C21" s="15" t="s">
        <v>49</v>
      </c>
      <c r="D21" s="24" t="s">
        <v>20</v>
      </c>
      <c r="E21" s="25"/>
      <c r="F21" s="18" t="s">
        <v>30</v>
      </c>
      <c r="G21" s="19">
        <v>10</v>
      </c>
      <c r="H21" s="19">
        <v>10</v>
      </c>
      <c r="I21" s="19"/>
      <c r="J21" s="20">
        <f t="shared" si="0"/>
        <v>20</v>
      </c>
      <c r="K21" s="21">
        <v>14374.04</v>
      </c>
      <c r="L21" s="7">
        <f t="shared" si="1"/>
        <v>287480.80000000005</v>
      </c>
      <c r="M21" s="22">
        <f t="shared" si="2"/>
        <v>143740.40000000002</v>
      </c>
      <c r="N21" s="22">
        <f t="shared" si="3"/>
        <v>143740.40000000002</v>
      </c>
    </row>
    <row r="22" spans="1:14" s="23" customFormat="1" ht="90" customHeight="1">
      <c r="A22" s="25">
        <v>11</v>
      </c>
      <c r="B22" s="26" t="s">
        <v>57</v>
      </c>
      <c r="C22" s="15" t="s">
        <v>49</v>
      </c>
      <c r="D22" s="27" t="s">
        <v>27</v>
      </c>
      <c r="E22" s="25"/>
      <c r="F22" s="28" t="s">
        <v>30</v>
      </c>
      <c r="G22" s="29">
        <v>6</v>
      </c>
      <c r="H22" s="29"/>
      <c r="I22" s="29"/>
      <c r="J22" s="20">
        <f t="shared" si="0"/>
        <v>6</v>
      </c>
      <c r="K22" s="30">
        <v>43273.4</v>
      </c>
      <c r="L22" s="7">
        <f t="shared" si="1"/>
        <v>259640.40000000002</v>
      </c>
      <c r="M22" s="22">
        <f t="shared" si="2"/>
        <v>259640.40000000002</v>
      </c>
      <c r="N22" s="22">
        <f t="shared" si="3"/>
        <v>0</v>
      </c>
    </row>
    <row r="23" spans="1:14" s="23" customFormat="1" ht="90" customHeight="1">
      <c r="A23" s="13">
        <v>12</v>
      </c>
      <c r="B23" s="14" t="s">
        <v>58</v>
      </c>
      <c r="C23" s="15" t="s">
        <v>49</v>
      </c>
      <c r="D23" s="24" t="s">
        <v>22</v>
      </c>
      <c r="E23" s="25"/>
      <c r="F23" s="18" t="s">
        <v>30</v>
      </c>
      <c r="G23" s="19"/>
      <c r="H23" s="19">
        <v>15</v>
      </c>
      <c r="I23" s="19"/>
      <c r="J23" s="20">
        <f t="shared" si="0"/>
        <v>15</v>
      </c>
      <c r="K23" s="21">
        <v>5294.8</v>
      </c>
      <c r="L23" s="7">
        <f t="shared" si="1"/>
        <v>79422</v>
      </c>
      <c r="M23" s="22">
        <f t="shared" si="2"/>
        <v>0</v>
      </c>
      <c r="N23" s="22">
        <f t="shared" si="3"/>
        <v>79422</v>
      </c>
    </row>
    <row r="24" spans="1:14" s="23" customFormat="1" ht="105" customHeight="1">
      <c r="A24" s="13">
        <f t="shared" si="4"/>
        <v>13</v>
      </c>
      <c r="B24" s="14" t="s">
        <v>59</v>
      </c>
      <c r="C24" s="15" t="s">
        <v>49</v>
      </c>
      <c r="D24" s="24" t="s">
        <v>24</v>
      </c>
      <c r="E24" s="25"/>
      <c r="F24" s="18" t="s">
        <v>30</v>
      </c>
      <c r="G24" s="19">
        <v>6</v>
      </c>
      <c r="H24" s="19"/>
      <c r="I24" s="19"/>
      <c r="J24" s="20">
        <f t="shared" si="0"/>
        <v>6</v>
      </c>
      <c r="K24" s="21">
        <v>4538.3999999999996</v>
      </c>
      <c r="L24" s="7">
        <f t="shared" si="1"/>
        <v>27230.399999999998</v>
      </c>
      <c r="M24" s="22">
        <f t="shared" si="2"/>
        <v>27230.399999999998</v>
      </c>
      <c r="N24" s="22">
        <f t="shared" si="3"/>
        <v>0</v>
      </c>
    </row>
    <row r="25" spans="1:14" s="23" customFormat="1" ht="90" customHeight="1">
      <c r="A25" s="13">
        <f t="shared" si="4"/>
        <v>14</v>
      </c>
      <c r="B25" s="14" t="s">
        <v>60</v>
      </c>
      <c r="C25" s="15" t="s">
        <v>49</v>
      </c>
      <c r="D25" s="24" t="s">
        <v>24</v>
      </c>
      <c r="E25" s="25"/>
      <c r="F25" s="18" t="s">
        <v>30</v>
      </c>
      <c r="G25" s="19">
        <v>4</v>
      </c>
      <c r="H25" s="19"/>
      <c r="I25" s="19"/>
      <c r="J25" s="20">
        <f t="shared" si="0"/>
        <v>4</v>
      </c>
      <c r="K25" s="21">
        <v>5447.3</v>
      </c>
      <c r="L25" s="7">
        <f t="shared" si="1"/>
        <v>21789.200000000001</v>
      </c>
      <c r="M25" s="22">
        <f t="shared" si="2"/>
        <v>21789.200000000001</v>
      </c>
      <c r="N25" s="22">
        <f t="shared" si="3"/>
        <v>0</v>
      </c>
    </row>
    <row r="26" spans="1:14" s="23" customFormat="1" ht="90" customHeight="1">
      <c r="A26" s="25">
        <v>15</v>
      </c>
      <c r="B26" s="26" t="s">
        <v>33</v>
      </c>
      <c r="C26" s="15" t="s">
        <v>49</v>
      </c>
      <c r="D26" s="27" t="s">
        <v>46</v>
      </c>
      <c r="E26" s="31"/>
      <c r="F26" s="28" t="s">
        <v>30</v>
      </c>
      <c r="G26" s="29"/>
      <c r="H26" s="29">
        <v>5</v>
      </c>
      <c r="I26" s="29"/>
      <c r="J26" s="20">
        <f t="shared" si="0"/>
        <v>5</v>
      </c>
      <c r="K26" s="30">
        <v>9380.58</v>
      </c>
      <c r="L26" s="7">
        <f t="shared" si="1"/>
        <v>46902.9</v>
      </c>
      <c r="M26" s="22">
        <f t="shared" si="2"/>
        <v>0</v>
      </c>
      <c r="N26" s="22">
        <f t="shared" si="3"/>
        <v>46902.9</v>
      </c>
    </row>
    <row r="27" spans="1:14" s="23" customFormat="1" ht="96.75" customHeight="1">
      <c r="A27" s="13">
        <v>16</v>
      </c>
      <c r="B27" s="14" t="s">
        <v>48</v>
      </c>
      <c r="C27" s="15" t="s">
        <v>49</v>
      </c>
      <c r="D27" s="27" t="s">
        <v>46</v>
      </c>
      <c r="E27" s="31"/>
      <c r="F27" s="18" t="s">
        <v>30</v>
      </c>
      <c r="G27" s="19">
        <v>4</v>
      </c>
      <c r="H27" s="19"/>
      <c r="I27" s="19"/>
      <c r="J27" s="20">
        <f t="shared" si="0"/>
        <v>4</v>
      </c>
      <c r="K27" s="21">
        <v>13011.3</v>
      </c>
      <c r="L27" s="7">
        <f t="shared" si="1"/>
        <v>52045.2</v>
      </c>
      <c r="M27" s="22">
        <f t="shared" si="2"/>
        <v>52045.2</v>
      </c>
      <c r="N27" s="22">
        <f t="shared" si="3"/>
        <v>0</v>
      </c>
    </row>
    <row r="28" spans="1:14" s="23" customFormat="1" ht="112.5" customHeight="1">
      <c r="A28" s="13">
        <v>17</v>
      </c>
      <c r="B28" s="14" t="s">
        <v>61</v>
      </c>
      <c r="C28" s="15" t="s">
        <v>49</v>
      </c>
      <c r="D28" s="24" t="s">
        <v>28</v>
      </c>
      <c r="E28" s="25"/>
      <c r="F28" s="18" t="s">
        <v>30</v>
      </c>
      <c r="G28" s="19"/>
      <c r="H28" s="19">
        <v>10</v>
      </c>
      <c r="I28" s="19"/>
      <c r="J28" s="20">
        <f t="shared" si="0"/>
        <v>10</v>
      </c>
      <c r="K28" s="21">
        <v>3630.72</v>
      </c>
      <c r="L28" s="7">
        <f t="shared" si="1"/>
        <v>36307.199999999997</v>
      </c>
      <c r="M28" s="22">
        <f t="shared" si="2"/>
        <v>0</v>
      </c>
      <c r="N28" s="22">
        <f t="shared" si="3"/>
        <v>36307.199999999997</v>
      </c>
    </row>
    <row r="29" spans="1:14" s="23" customFormat="1" ht="90" customHeight="1">
      <c r="A29" s="13">
        <f>A28+1</f>
        <v>18</v>
      </c>
      <c r="B29" s="14" t="s">
        <v>29</v>
      </c>
      <c r="C29" s="15" t="s">
        <v>49</v>
      </c>
      <c r="D29" s="27" t="s">
        <v>46</v>
      </c>
      <c r="E29" s="31"/>
      <c r="F29" s="18" t="s">
        <v>30</v>
      </c>
      <c r="G29" s="19">
        <v>4</v>
      </c>
      <c r="H29" s="19"/>
      <c r="I29" s="19"/>
      <c r="J29" s="20">
        <f t="shared" si="0"/>
        <v>4</v>
      </c>
      <c r="K29" s="21">
        <v>6808.82</v>
      </c>
      <c r="L29" s="7">
        <f t="shared" si="1"/>
        <v>27235.279999999999</v>
      </c>
      <c r="M29" s="22">
        <f t="shared" si="2"/>
        <v>27235.279999999999</v>
      </c>
      <c r="N29" s="22">
        <f t="shared" si="3"/>
        <v>0</v>
      </c>
    </row>
    <row r="30" spans="1:14" ht="20.100000000000001" customHeight="1">
      <c r="A30" s="44" t="s">
        <v>13</v>
      </c>
      <c r="B30" s="45"/>
      <c r="C30" s="45"/>
      <c r="D30" s="45"/>
      <c r="E30" s="45"/>
      <c r="F30" s="45"/>
      <c r="G30" s="45"/>
      <c r="H30" s="45"/>
      <c r="I30" s="45"/>
      <c r="J30" s="45"/>
      <c r="K30" s="46"/>
      <c r="L30" s="7">
        <f>SUM(L12:L29)</f>
        <v>3949897.62</v>
      </c>
      <c r="M30" s="32">
        <f>SUM(M12:M29)</f>
        <v>2199392.8200000003</v>
      </c>
      <c r="N30" s="32">
        <f>SUM(N12:N29)</f>
        <v>1750504.8</v>
      </c>
    </row>
    <row r="31" spans="1:14" ht="20.100000000000001" customHeight="1">
      <c r="A31" s="44" t="s">
        <v>36</v>
      </c>
      <c r="B31" s="45"/>
      <c r="C31" s="45"/>
      <c r="D31" s="45"/>
      <c r="E31" s="45"/>
      <c r="F31" s="45"/>
      <c r="G31" s="45"/>
      <c r="H31" s="45"/>
      <c r="I31" s="45"/>
      <c r="J31" s="45"/>
      <c r="K31" s="46"/>
      <c r="L31" s="7">
        <f>L30*18/118</f>
        <v>602526.75559322035</v>
      </c>
    </row>
    <row r="32" spans="1:14" ht="9.75" customHeight="1">
      <c r="A32" s="47"/>
      <c r="B32" s="47"/>
      <c r="C32" s="47"/>
      <c r="D32" s="47"/>
      <c r="E32" s="47"/>
      <c r="F32" s="47"/>
      <c r="G32" s="47"/>
      <c r="H32" s="47"/>
      <c r="I32" s="5"/>
      <c r="J32" s="6"/>
      <c r="K32" s="5"/>
      <c r="L32" s="33"/>
    </row>
    <row r="33" spans="1:14" s="4" customFormat="1" ht="20.25" customHeight="1">
      <c r="A33" s="1" t="s">
        <v>42</v>
      </c>
      <c r="B33" s="2"/>
      <c r="C33" s="2"/>
      <c r="D33" s="1"/>
      <c r="E33" s="1"/>
      <c r="F33" s="1"/>
    </row>
    <row r="34" spans="1:14" s="4" customFormat="1" ht="96.75" customHeight="1">
      <c r="A34" s="48" t="s">
        <v>47</v>
      </c>
      <c r="B34" s="48"/>
      <c r="C34" s="48"/>
      <c r="D34" s="48"/>
      <c r="E34" s="48"/>
      <c r="F34" s="48"/>
      <c r="G34" s="48"/>
      <c r="H34" s="48"/>
      <c r="I34" s="48"/>
      <c r="J34" s="48"/>
    </row>
    <row r="35" spans="1:14" s="34" customFormat="1" ht="21.75" customHeight="1">
      <c r="A35" s="34" t="s">
        <v>41</v>
      </c>
    </row>
    <row r="36" spans="1:14" s="35" customFormat="1" ht="48" customHeight="1">
      <c r="A36" s="43" t="s">
        <v>16</v>
      </c>
      <c r="B36" s="43"/>
      <c r="C36" s="43"/>
      <c r="D36" s="43"/>
      <c r="E36" s="43"/>
      <c r="F36" s="43"/>
      <c r="G36" s="43"/>
      <c r="H36" s="43"/>
      <c r="I36" s="43"/>
      <c r="J36" s="43"/>
      <c r="K36" s="43"/>
      <c r="L36" s="8"/>
      <c r="M36" s="8"/>
      <c r="N36" s="8"/>
    </row>
    <row r="37" spans="1:14" s="35" customFormat="1" ht="20.25" customHeight="1">
      <c r="A37" s="36" t="s">
        <v>45</v>
      </c>
      <c r="B37" s="37"/>
      <c r="C37" s="38"/>
      <c r="D37" s="38"/>
      <c r="E37" s="38"/>
      <c r="F37" s="38"/>
      <c r="G37" s="8"/>
      <c r="H37" s="8"/>
      <c r="I37" s="8"/>
      <c r="J37" s="8"/>
      <c r="K37" s="8"/>
      <c r="L37" s="8"/>
      <c r="M37" s="8"/>
      <c r="N37" s="8"/>
    </row>
    <row r="38" spans="1:14" s="35" customFormat="1" ht="21.75" customHeight="1">
      <c r="A38" s="36" t="s">
        <v>17</v>
      </c>
      <c r="B38" s="37"/>
      <c r="C38" s="38"/>
      <c r="D38" s="38"/>
      <c r="E38" s="38"/>
      <c r="F38" s="38"/>
      <c r="G38" s="8"/>
      <c r="H38" s="8"/>
      <c r="I38" s="8"/>
      <c r="J38" s="8"/>
      <c r="K38" s="8"/>
      <c r="L38" s="8"/>
      <c r="M38" s="8"/>
      <c r="N38" s="8"/>
    </row>
    <row r="39" spans="1:14" s="35" customFormat="1" ht="22.5" customHeight="1">
      <c r="A39" s="36" t="s">
        <v>18</v>
      </c>
      <c r="B39" s="37"/>
      <c r="C39" s="38"/>
      <c r="D39" s="38"/>
      <c r="E39" s="38"/>
      <c r="F39" s="38"/>
      <c r="G39" s="8"/>
      <c r="H39" s="8"/>
      <c r="I39" s="8"/>
      <c r="J39" s="8"/>
      <c r="K39" s="8"/>
      <c r="L39" s="8"/>
      <c r="M39" s="8"/>
      <c r="N39" s="8"/>
    </row>
    <row r="40" spans="1:14" s="35" customFormat="1" ht="12.75" customHeight="1">
      <c r="A40" s="36"/>
      <c r="B40" s="37"/>
      <c r="C40" s="38"/>
      <c r="D40" s="38"/>
      <c r="E40" s="38"/>
      <c r="F40" s="38"/>
      <c r="G40" s="8"/>
      <c r="H40" s="8"/>
      <c r="I40" s="8"/>
      <c r="J40" s="8"/>
      <c r="K40" s="8"/>
      <c r="L40" s="8"/>
      <c r="M40" s="8"/>
      <c r="N40" s="8"/>
    </row>
    <row r="41" spans="1:14" s="35" customFormat="1">
      <c r="A41" s="39"/>
      <c r="B41" s="37"/>
      <c r="C41" s="38"/>
      <c r="D41" s="38"/>
      <c r="E41" s="38"/>
      <c r="F41" s="38"/>
      <c r="G41" s="8"/>
      <c r="H41" s="8"/>
      <c r="I41" s="8"/>
      <c r="J41" s="8"/>
      <c r="K41" s="8"/>
      <c r="L41" s="8"/>
      <c r="M41" s="8"/>
      <c r="N41" s="8"/>
    </row>
    <row r="42" spans="1:14" s="35" customFormat="1">
      <c r="A42" s="1" t="s">
        <v>14</v>
      </c>
      <c r="B42" s="38"/>
      <c r="C42" s="38"/>
      <c r="D42" s="38"/>
      <c r="E42" s="40"/>
      <c r="G42" s="40"/>
      <c r="H42" s="36" t="s">
        <v>15</v>
      </c>
      <c r="I42" s="38"/>
      <c r="J42" s="38"/>
      <c r="K42" s="8"/>
      <c r="L42" s="8"/>
      <c r="M42" s="8"/>
      <c r="N42" s="8"/>
    </row>
    <row r="43" spans="1:14" s="35" customFormat="1">
      <c r="A43" s="36"/>
      <c r="B43" s="38"/>
      <c r="C43" s="38"/>
      <c r="D43" s="38"/>
      <c r="E43" s="40"/>
      <c r="G43" s="40"/>
      <c r="H43" s="36" t="s">
        <v>37</v>
      </c>
      <c r="I43" s="39"/>
      <c r="J43" s="38"/>
      <c r="K43" s="8"/>
      <c r="L43" s="8"/>
      <c r="M43" s="8"/>
      <c r="N43" s="8"/>
    </row>
    <row r="44" spans="1:14" s="35" customFormat="1">
      <c r="A44" s="41"/>
      <c r="B44" s="38"/>
      <c r="C44" s="38"/>
      <c r="D44" s="38"/>
      <c r="E44" s="40"/>
      <c r="G44" s="40"/>
      <c r="H44" s="1"/>
      <c r="I44" s="41"/>
      <c r="J44" s="38"/>
      <c r="K44" s="8"/>
      <c r="L44" s="8"/>
      <c r="M44" s="8"/>
      <c r="N44" s="8"/>
    </row>
    <row r="45" spans="1:14" s="35" customFormat="1">
      <c r="A45" s="38"/>
      <c r="B45" s="38"/>
      <c r="C45" s="38"/>
      <c r="D45" s="38"/>
      <c r="E45" s="40"/>
      <c r="G45" s="40"/>
      <c r="H45" s="38"/>
      <c r="I45" s="38"/>
      <c r="J45" s="38"/>
      <c r="K45" s="8"/>
      <c r="L45" s="8"/>
      <c r="M45" s="8"/>
      <c r="N45" s="8"/>
    </row>
    <row r="46" spans="1:14" s="35" customFormat="1">
      <c r="A46" s="38" t="s">
        <v>34</v>
      </c>
      <c r="B46" s="38"/>
      <c r="C46" s="38"/>
      <c r="D46" s="38"/>
      <c r="E46" s="40"/>
      <c r="G46" s="40"/>
      <c r="H46" s="41" t="s">
        <v>19</v>
      </c>
      <c r="I46" s="41"/>
      <c r="J46" s="38"/>
      <c r="K46" s="8"/>
      <c r="L46" s="8"/>
      <c r="M46" s="8"/>
      <c r="N46" s="8"/>
    </row>
    <row r="47" spans="1:14" s="35" customFormat="1">
      <c r="A47" s="35" t="s">
        <v>43</v>
      </c>
      <c r="E47" s="42"/>
      <c r="G47" s="42"/>
      <c r="H47" s="42" t="s">
        <v>35</v>
      </c>
      <c r="I47" s="38"/>
      <c r="J47" s="38"/>
      <c r="K47" s="8"/>
      <c r="L47" s="8"/>
      <c r="M47" s="8"/>
      <c r="N47" s="8"/>
    </row>
    <row r="48" spans="1:14" s="35" customFormat="1">
      <c r="E48" s="42"/>
      <c r="G48" s="42"/>
      <c r="J48" s="41"/>
      <c r="K48" s="8"/>
      <c r="L48" s="8"/>
      <c r="M48" s="8"/>
      <c r="N48" s="8"/>
    </row>
    <row r="49" spans="2:14" s="35" customFormat="1">
      <c r="B49" s="23"/>
      <c r="C49" s="23"/>
      <c r="E49" s="42"/>
      <c r="F49" s="42"/>
      <c r="G49" s="8"/>
      <c r="H49" s="8"/>
      <c r="I49" s="8"/>
      <c r="J49" s="8"/>
      <c r="K49" s="8"/>
      <c r="L49" s="8"/>
      <c r="M49" s="8"/>
      <c r="N49" s="8"/>
    </row>
    <row r="50" spans="2:14" s="35" customFormat="1">
      <c r="B50" s="23"/>
      <c r="C50" s="23"/>
      <c r="G50" s="8"/>
      <c r="H50" s="8"/>
      <c r="I50" s="8"/>
      <c r="J50" s="8"/>
      <c r="K50" s="8"/>
      <c r="L50" s="8"/>
      <c r="M50" s="8"/>
      <c r="N50" s="8"/>
    </row>
  </sheetData>
  <mergeCells count="19">
    <mergeCell ref="A5:L5"/>
    <mergeCell ref="A6:L6"/>
    <mergeCell ref="B7:K7"/>
    <mergeCell ref="A9:A11"/>
    <mergeCell ref="B9:B11"/>
    <mergeCell ref="C9:C11"/>
    <mergeCell ref="D9:D11"/>
    <mergeCell ref="E9:E11"/>
    <mergeCell ref="F9:F11"/>
    <mergeCell ref="K9:K11"/>
    <mergeCell ref="L9:L11"/>
    <mergeCell ref="J9:J11"/>
    <mergeCell ref="G9:I9"/>
    <mergeCell ref="G10:I10"/>
    <mergeCell ref="A36:K36"/>
    <mergeCell ref="A30:K30"/>
    <mergeCell ref="A31:K31"/>
    <mergeCell ref="A32:H32"/>
    <mergeCell ref="A34:J34"/>
  </mergeCells>
  <pageMargins left="0" right="0" top="0.74803149606299213" bottom="0.74803149606299213" header="0.31496062992125984" footer="0.31496062992125984"/>
  <pageSetup paperSize="9" scale="55" fitToWidth="2" fitToHeight="2"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2015-08-14T07:26:46Z</dcterms:modified>
</cp:coreProperties>
</file>